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липень\"/>
    </mc:Choice>
  </mc:AlternateContent>
  <bookViews>
    <workbookView xWindow="0" yWindow="0" windowWidth="15345" windowHeight="67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0" i="1" l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<sst xmlns="http://schemas.openxmlformats.org/spreadsheetml/2006/main" count="214" uniqueCount="183">
  <si>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</si>
  <si>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</si>
  <si>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</si>
  <si>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</si>
  <si>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</si>
  <si>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</si>
  <si>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</si>
  <si>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</si>
  <si>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</si>
  <si>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</si>
  <si>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</si>
  <si>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</si>
  <si>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</si>
  <si>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</si>
  <si>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</si>
  <si>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</si>
  <si>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Старовижівська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</si>
  <si>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</si>
  <si>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</si>
  <si>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</si>
  <si>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</si>
  <si>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</si>
  <si>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</si>
  <si>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</si>
  <si>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</si>
  <si>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</si>
  <si>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</si>
  <si>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</si>
  <si>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</si>
  <si>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</si>
  <si>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</si>
  <si>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</si>
  <si>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</si>
  <si>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</si>
  <si>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</si>
  <si>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</si>
  <si>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</si>
  <si>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</si>
  <si>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</si>
  <si>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</si>
  <si>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</si>
  <si>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0111080</t>
  </si>
  <si>
    <t>1080</t>
  </si>
  <si>
    <t>Надання спеціалізованої освіти мистецькими школами</t>
  </si>
  <si>
    <t>0111141</t>
  </si>
  <si>
    <t>0990</t>
  </si>
  <si>
    <t>1141</t>
  </si>
  <si>
    <t>Забезпечення діяльності інших закладів у сфері освіти</t>
  </si>
  <si>
    <t>0111142</t>
  </si>
  <si>
    <t>1142</t>
  </si>
  <si>
    <t>Інші програми та заходи у сфері освіти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</si>
  <si>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</si>
  <si>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</si>
  <si>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</si>
  <si>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</si>
  <si>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</si>
  <si>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</si>
  <si>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</si>
  <si>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</si>
  <si>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</si>
  <si>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0111271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</si>
  <si>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</si>
  <si>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</si>
  <si>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0111272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</si>
  <si>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</si>
  <si>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</si>
  <si>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0111291</t>
  </si>
  <si>
    <t>1291</t>
  </si>
  <si>
    <t>0111292</t>
  </si>
  <si>
    <t>1292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</si>
  <si>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</si>
  <si>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</si>
  <si>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</si>
  <si>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</si>
  <si>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</si>
  <si>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</si>
  <si>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</si>
  <si>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</si>
  <si>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0113032</t>
  </si>
  <si>
    <t>3032</t>
  </si>
  <si>
    <t>Надання пільг окремим категоріям громадян з оплати послуг зв`язку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</si>
  <si>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</si>
  <si>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</si>
  <si>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</si>
  <si>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</si>
  <si>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</si>
  <si>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</si>
  <si>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</si>
  <si>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</si>
  <si>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</si>
  <si>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</si>
  <si>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</si>
  <si>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</si>
  <si>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</si>
  <si>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</si>
  <si>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</si>
  <si>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</si>
  <si>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</si>
  <si>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</si>
  <si>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0114040</t>
  </si>
  <si>
    <t>0824</t>
  </si>
  <si>
    <t>4040</t>
  </si>
  <si>
    <t>Забезпечення діяльності музеїв i виставок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</si>
  <si>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</si>
  <si>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</si>
  <si>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</si>
  <si>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</si>
  <si>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</si>
  <si>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</si>
  <si>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</si>
  <si>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</si>
  <si>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</si>
  <si>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</si>
  <si>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</si>
  <si>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</si>
  <si>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0116030</t>
  </si>
  <si>
    <t>0620</t>
  </si>
  <si>
    <t>6030</t>
  </si>
  <si>
    <t>Організація благоустрою населених пунктів</t>
  </si>
  <si>
    <t>0116084</t>
  </si>
  <si>
    <t>0610</t>
  </si>
  <si>
    <t>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</si>
  <si>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</si>
  <si>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0117110</t>
  </si>
  <si>
    <t>0421</t>
  </si>
  <si>
    <t>7110</t>
  </si>
  <si>
    <t>Реалізація програм в галузі сільського господарства</t>
  </si>
  <si>
    <t>0117130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</si>
  <si>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</si>
  <si>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</si>
  <si>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</si>
  <si>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</si>
  <si>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</si>
  <si>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</si>
  <si>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</si>
  <si>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</si>
  <si>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</si>
  <si>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</si>
  <si>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</si>
  <si>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</si>
  <si>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</si>
  <si>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</si>
  <si>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</si>
  <si>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</si>
  <si>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</si>
  <si>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</si>
  <si>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</si>
  <si>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</si>
  <si>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</si>
  <si>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</si>
  <si>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</si>
  <si>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0118340</t>
  </si>
  <si>
    <t>0540</t>
  </si>
  <si>
    <t>8340</t>
  </si>
  <si>
    <t>Природоохоронні заходи за рахунок цільових фондів</t>
  </si>
  <si>
    <t>3700000</t>
  </si>
  <si>
    <t>Відділ фінансів Старовижівської селищної ради</t>
  </si>
  <si>
    <t>3710000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</si>
  <si>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</si>
  <si>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</si>
  <si>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</si>
  <si>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</si>
  <si>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</si>
  <si>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</si>
  <si>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</si>
  <si>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</si>
  <si>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</si>
  <si>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</si>
  <si>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</si>
  <si>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</si>
  <si>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</si>
  <si>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</si>
  <si>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селищної ради</t>
  </si>
  <si>
    <t>Анатолій ЛАВРИНЮК</t>
  </si>
  <si>
    <t>0354900000</t>
  </si>
  <si>
    <t>(код бюджету)</t>
  </si>
  <si>
    <t>до рішення сесії Старовижівської селищної ради</t>
  </si>
  <si>
    <t xml:space="preserve">            Зміни до додатку  3</t>
  </si>
  <si>
    <t>"Розподіл видатків  бюджету Старовижівської селищної територіальної громади на 2024 рік"</t>
  </si>
  <si>
    <t>Додаток 2</t>
  </si>
  <si>
    <t>від 24.07.2024р №38/3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</si>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</sst>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topLeftCell="A5" zoomScaleNormal="100" workbookViewId="0">
      <selection activeCell="G29" sqref="G29"/>
    </sheetView>
  </sheetViews>
  <sheetFormatPr defaultRowHeight="15" x14ac:dyDescent="0.25"/>
  <cols>
    <col min="1" max="3" width="12" customWidth="1"/>
    <col min="4" max="4" width="40.7109375" customWidth="1"/>
    <col min="5" max="5" width="14.42578125" customWidth="1"/>
    <col min="6" max="7" width="15.28515625" customWidth="1"/>
    <col min="8" max="14" width="13.7109375" customWidth="1"/>
    <col min="15" max="15" width="15.28515625" customWidth="1"/>
    <col min="16" max="16" width="15.140625" customWidth="1"/>
  </cols>
  <sheetData>
    <row r="1" spans="1:18" x14ac:dyDescent="0.25">
      <c r="D1" s="23"/>
      <c r="N1" s="26" t="s">
        <v>179</v>
      </c>
      <c r="O1" s="26"/>
      <c r="P1" s="26"/>
      <c r="Q1" s="26"/>
    </row>
    <row r="2" spans="1:18" x14ac:dyDescent="0.25">
      <c r="D2" s="23"/>
      <c r="N2" s="27" t="s">
        <v>176</v>
      </c>
      <c r="O2" s="27"/>
      <c r="P2" s="27"/>
      <c r="Q2" s="23"/>
    </row>
    <row r="3" spans="1:18" x14ac:dyDescent="0.25">
      <c r="D3" s="23"/>
      <c r="N3" s="26" t="s">
        <v>180</v>
      </c>
      <c r="O3" s="26"/>
      <c r="P3" s="26"/>
      <c r="Q3" s="26"/>
    </row>
    <row r="4" spans="1:18" ht="15.75" x14ac:dyDescent="0.25">
      <c r="A4" s="24"/>
      <c r="B4" s="24"/>
      <c r="C4" s="24"/>
      <c r="D4" s="25"/>
      <c r="E4" s="24"/>
      <c r="F4" s="28" t="s">
        <v>177</v>
      </c>
      <c r="G4" s="28"/>
      <c r="H4" s="28"/>
      <c r="I4" s="28"/>
      <c r="J4" s="28"/>
      <c r="K4" s="24"/>
      <c r="L4" s="24"/>
      <c r="M4" s="24"/>
      <c r="N4" s="24"/>
      <c r="O4" s="24"/>
      <c r="P4" s="24"/>
      <c r="Q4" s="24"/>
      <c r="R4" s="24"/>
    </row>
    <row r="5" spans="1:18" ht="15.75" x14ac:dyDescent="0.25">
      <c r="A5" s="28" t="s">
        <v>178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x14ac:dyDescent="0.25">
      <c r="A6" s="22" t="s">
        <v>174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8" x14ac:dyDescent="0.25">
      <c r="A7" s="21" t="s">
        <v>175</v>
      </c>
      <c r="P7" s="1" t="s">
        <v>0</v>
      </c>
    </row>
    <row r="8" spans="1:18" x14ac:dyDescent="0.25">
      <c r="A8" s="30" t="s">
        <v>1</v>
      </c>
      <c r="B8" s="30" t="s">
        <v>2</v>
      </c>
      <c r="C8" s="30" t="s">
        <v>3</v>
      </c>
      <c r="D8" s="31" t="s">
        <v>4</v>
      </c>
      <c r="E8" s="31" t="s">
        <v>5</v>
      </c>
      <c r="F8" s="31"/>
      <c r="G8" s="31"/>
      <c r="H8" s="31"/>
      <c r="I8" s="31"/>
      <c r="J8" s="31" t="s">
        <v>12</v>
      </c>
      <c r="K8" s="31"/>
      <c r="L8" s="31"/>
      <c r="M8" s="31"/>
      <c r="N8" s="31"/>
      <c r="O8" s="31"/>
      <c r="P8" s="32" t="s">
        <v>14</v>
      </c>
    </row>
    <row r="9" spans="1:18" x14ac:dyDescent="0.25">
      <c r="A9" s="31"/>
      <c r="B9" s="31"/>
      <c r="C9" s="31"/>
      <c r="D9" s="31"/>
      <c r="E9" s="32" t="s">
        <v>6</v>
      </c>
      <c r="F9" s="31" t="s">
        <v>7</v>
      </c>
      <c r="G9" s="31" t="s">
        <v>8</v>
      </c>
      <c r="H9" s="31"/>
      <c r="I9" s="31" t="s">
        <v>11</v>
      </c>
      <c r="J9" s="32" t="s">
        <v>6</v>
      </c>
      <c r="K9" s="31" t="s">
        <v>13</v>
      </c>
      <c r="L9" s="31" t="s">
        <v>7</v>
      </c>
      <c r="M9" s="31" t="s">
        <v>8</v>
      </c>
      <c r="N9" s="31"/>
      <c r="O9" s="31" t="s">
        <v>11</v>
      </c>
      <c r="P9" s="31"/>
    </row>
    <row r="10" spans="1:18" x14ac:dyDescent="0.25">
      <c r="A10" s="31"/>
      <c r="B10" s="31"/>
      <c r="C10" s="31"/>
      <c r="D10" s="31"/>
      <c r="E10" s="31"/>
      <c r="F10" s="31"/>
      <c r="G10" s="31" t="s">
        <v>9</v>
      </c>
      <c r="H10" s="31" t="s">
        <v>10</v>
      </c>
      <c r="I10" s="31"/>
      <c r="J10" s="31"/>
      <c r="K10" s="31"/>
      <c r="L10" s="31"/>
      <c r="M10" s="31" t="s">
        <v>9</v>
      </c>
      <c r="N10" s="31" t="s">
        <v>10</v>
      </c>
      <c r="O10" s="31"/>
      <c r="P10" s="31"/>
    </row>
    <row r="11" spans="1:18" ht="44.25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8" x14ac:dyDescent="0.25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8" x14ac:dyDescent="0.25">
      <c r="A13" s="6" t="s">
        <v>15</v>
      </c>
      <c r="B13" s="7"/>
      <c r="C13" s="8"/>
      <c r="D13" s="9" t="s">
        <v>16</v>
      </c>
      <c r="E13" s="10">
        <v>127769300.32000001</v>
      </c>
      <c r="F13" s="11">
        <v>126728262.32000001</v>
      </c>
      <c r="G13" s="11">
        <v>83125730</v>
      </c>
      <c r="H13" s="11">
        <v>10202539.76</v>
      </c>
      <c r="I13" s="11">
        <v>1041038</v>
      </c>
      <c r="J13" s="10">
        <v>3543558</v>
      </c>
      <c r="K13" s="11">
        <v>1301018</v>
      </c>
      <c r="L13" s="11">
        <v>1372783</v>
      </c>
      <c r="M13" s="11">
        <v>0</v>
      </c>
      <c r="N13" s="11">
        <v>0</v>
      </c>
      <c r="O13" s="11">
        <v>2170775</v>
      </c>
      <c r="P13" s="10">
        <f t="shared" ref="P13:P60" si="0">E13+J13</f>
        <v>131312858.32000001</v>
      </c>
    </row>
    <row r="14" spans="1:18" x14ac:dyDescent="0.25">
      <c r="A14" s="6" t="s">
        <v>17</v>
      </c>
      <c r="B14" s="7"/>
      <c r="C14" s="8"/>
      <c r="D14" s="9" t="s">
        <v>16</v>
      </c>
      <c r="E14" s="10">
        <v>127769300.32000001</v>
      </c>
      <c r="F14" s="11">
        <v>126728262.32000001</v>
      </c>
      <c r="G14" s="11">
        <v>83125730</v>
      </c>
      <c r="H14" s="11">
        <v>10202539.76</v>
      </c>
      <c r="I14" s="11">
        <v>1041038</v>
      </c>
      <c r="J14" s="10">
        <v>3543558</v>
      </c>
      <c r="K14" s="11">
        <v>1301018</v>
      </c>
      <c r="L14" s="11">
        <v>1372783</v>
      </c>
      <c r="M14" s="11">
        <v>0</v>
      </c>
      <c r="N14" s="11">
        <v>0</v>
      </c>
      <c r="O14" s="11">
        <v>2170775</v>
      </c>
      <c r="P14" s="10">
        <f t="shared" si="0"/>
        <v>131312858.32000001</v>
      </c>
    </row>
    <row r="15" spans="1:18" ht="75" x14ac:dyDescent="0.25">
      <c r="A15" s="12" t="s">
        <v>18</v>
      </c>
      <c r="B15" s="12" t="s">
        <v>20</v>
      </c>
      <c r="C15" s="13" t="s">
        <v>19</v>
      </c>
      <c r="D15" s="14" t="s">
        <v>21</v>
      </c>
      <c r="E15" s="15">
        <v>15066839.760000002</v>
      </c>
      <c r="F15" s="16">
        <v>15066839.760000002</v>
      </c>
      <c r="G15" s="16">
        <v>10578400</v>
      </c>
      <c r="H15" s="16">
        <v>1207539.7599999998</v>
      </c>
      <c r="I15" s="16">
        <v>0</v>
      </c>
      <c r="J15" s="15">
        <v>200000</v>
      </c>
      <c r="K15" s="16">
        <v>0</v>
      </c>
      <c r="L15" s="16">
        <v>110000</v>
      </c>
      <c r="M15" s="16">
        <v>0</v>
      </c>
      <c r="N15" s="16">
        <v>0</v>
      </c>
      <c r="O15" s="16">
        <v>90000</v>
      </c>
      <c r="P15" s="15">
        <f t="shared" si="0"/>
        <v>15266839.760000002</v>
      </c>
    </row>
    <row r="16" spans="1:18" ht="34.5" customHeight="1" x14ac:dyDescent="0.25">
      <c r="A16" s="12" t="s">
        <v>22</v>
      </c>
      <c r="B16" s="12" t="s">
        <v>24</v>
      </c>
      <c r="C16" s="13" t="s">
        <v>23</v>
      </c>
      <c r="D16" s="14" t="s">
        <v>25</v>
      </c>
      <c r="E16" s="15">
        <v>295800</v>
      </c>
      <c r="F16" s="16">
        <v>295800</v>
      </c>
      <c r="G16" s="16">
        <v>0</v>
      </c>
      <c r="H16" s="16">
        <v>0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295800</v>
      </c>
    </row>
    <row r="17" spans="1:16" ht="24" customHeight="1" x14ac:dyDescent="0.25">
      <c r="A17" s="12" t="s">
        <v>26</v>
      </c>
      <c r="B17" s="12" t="s">
        <v>28</v>
      </c>
      <c r="C17" s="13" t="s">
        <v>27</v>
      </c>
      <c r="D17" s="14" t="s">
        <v>29</v>
      </c>
      <c r="E17" s="15">
        <v>15302460</v>
      </c>
      <c r="F17" s="16">
        <v>15302460</v>
      </c>
      <c r="G17" s="16">
        <v>9968200</v>
      </c>
      <c r="H17" s="16">
        <v>1428400</v>
      </c>
      <c r="I17" s="16">
        <v>0</v>
      </c>
      <c r="J17" s="15">
        <v>1845100</v>
      </c>
      <c r="K17" s="16">
        <v>1000000</v>
      </c>
      <c r="L17" s="16">
        <v>845100</v>
      </c>
      <c r="M17" s="16">
        <v>0</v>
      </c>
      <c r="N17" s="16">
        <v>0</v>
      </c>
      <c r="O17" s="16">
        <v>1000000</v>
      </c>
      <c r="P17" s="15">
        <f t="shared" si="0"/>
        <v>17147560</v>
      </c>
    </row>
    <row r="18" spans="1:16" ht="45" x14ac:dyDescent="0.25">
      <c r="A18" s="12" t="s">
        <v>30</v>
      </c>
      <c r="B18" s="12" t="s">
        <v>32</v>
      </c>
      <c r="C18" s="13" t="s">
        <v>31</v>
      </c>
      <c r="D18" s="14" t="s">
        <v>33</v>
      </c>
      <c r="E18" s="15">
        <v>23133012</v>
      </c>
      <c r="F18" s="16">
        <v>23133012</v>
      </c>
      <c r="G18" s="16">
        <v>11325400</v>
      </c>
      <c r="H18" s="16">
        <v>5655300</v>
      </c>
      <c r="I18" s="16">
        <v>0</v>
      </c>
      <c r="J18" s="15">
        <v>148800</v>
      </c>
      <c r="K18" s="16">
        <v>0</v>
      </c>
      <c r="L18" s="16">
        <v>148800</v>
      </c>
      <c r="M18" s="16">
        <v>0</v>
      </c>
      <c r="N18" s="16">
        <v>0</v>
      </c>
      <c r="O18" s="16">
        <v>0</v>
      </c>
      <c r="P18" s="15">
        <f t="shared" si="0"/>
        <v>23281812</v>
      </c>
    </row>
    <row r="19" spans="1:16" ht="45" x14ac:dyDescent="0.25">
      <c r="A19" s="12" t="s">
        <v>34</v>
      </c>
      <c r="B19" s="12" t="s">
        <v>35</v>
      </c>
      <c r="C19" s="13" t="s">
        <v>31</v>
      </c>
      <c r="D19" s="14" t="s">
        <v>36</v>
      </c>
      <c r="E19" s="15">
        <v>49698000</v>
      </c>
      <c r="F19" s="16">
        <v>49698000</v>
      </c>
      <c r="G19" s="16">
        <v>40736000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49698000</v>
      </c>
    </row>
    <row r="20" spans="1:16" ht="45" x14ac:dyDescent="0.25">
      <c r="A20" s="12" t="s">
        <v>37</v>
      </c>
      <c r="B20" s="12" t="s">
        <v>39</v>
      </c>
      <c r="C20" s="13" t="s">
        <v>38</v>
      </c>
      <c r="D20" s="14" t="s">
        <v>40</v>
      </c>
      <c r="E20" s="15">
        <v>3741110</v>
      </c>
      <c r="F20" s="16">
        <v>3741110</v>
      </c>
      <c r="G20" s="16">
        <v>2439600</v>
      </c>
      <c r="H20" s="16">
        <v>660100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3741110</v>
      </c>
    </row>
    <row r="21" spans="1:16" ht="30" x14ac:dyDescent="0.25">
      <c r="A21" s="12" t="s">
        <v>41</v>
      </c>
      <c r="B21" s="12" t="s">
        <v>42</v>
      </c>
      <c r="C21" s="13" t="s">
        <v>38</v>
      </c>
      <c r="D21" s="14" t="s">
        <v>43</v>
      </c>
      <c r="E21" s="15">
        <v>1954500</v>
      </c>
      <c r="F21" s="16">
        <v>1954500</v>
      </c>
      <c r="G21" s="16">
        <v>1482600</v>
      </c>
      <c r="H21" s="16">
        <v>144600</v>
      </c>
      <c r="I21" s="16">
        <v>0</v>
      </c>
      <c r="J21" s="15">
        <v>50000</v>
      </c>
      <c r="K21" s="16">
        <v>0</v>
      </c>
      <c r="L21" s="16">
        <v>30000</v>
      </c>
      <c r="M21" s="16">
        <v>0</v>
      </c>
      <c r="N21" s="16">
        <v>0</v>
      </c>
      <c r="O21" s="16">
        <v>20000</v>
      </c>
      <c r="P21" s="15">
        <f t="shared" si="0"/>
        <v>2004500</v>
      </c>
    </row>
    <row r="22" spans="1:16" ht="30" x14ac:dyDescent="0.25">
      <c r="A22" s="12" t="s">
        <v>44</v>
      </c>
      <c r="B22" s="12" t="s">
        <v>46</v>
      </c>
      <c r="C22" s="13" t="s">
        <v>45</v>
      </c>
      <c r="D22" s="14" t="s">
        <v>47</v>
      </c>
      <c r="E22" s="15">
        <v>995900</v>
      </c>
      <c r="F22" s="16">
        <v>995900</v>
      </c>
      <c r="G22" s="16">
        <v>693300</v>
      </c>
      <c r="H22" s="16">
        <v>28100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995900</v>
      </c>
    </row>
    <row r="23" spans="1:16" x14ac:dyDescent="0.25">
      <c r="A23" s="12" t="s">
        <v>48</v>
      </c>
      <c r="B23" s="12" t="s">
        <v>49</v>
      </c>
      <c r="C23" s="13" t="s">
        <v>45</v>
      </c>
      <c r="D23" s="14" t="s">
        <v>50</v>
      </c>
      <c r="E23" s="15">
        <v>5430</v>
      </c>
      <c r="F23" s="16">
        <v>5430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5430</v>
      </c>
    </row>
    <row r="24" spans="1:16" ht="45" x14ac:dyDescent="0.25">
      <c r="A24" s="12" t="s">
        <v>51</v>
      </c>
      <c r="B24" s="12" t="s">
        <v>52</v>
      </c>
      <c r="C24" s="13" t="s">
        <v>45</v>
      </c>
      <c r="D24" s="14" t="s">
        <v>53</v>
      </c>
      <c r="E24" s="15">
        <v>93200</v>
      </c>
      <c r="F24" s="16">
        <v>93200</v>
      </c>
      <c r="G24" s="16">
        <v>0</v>
      </c>
      <c r="H24" s="16">
        <v>61000</v>
      </c>
      <c r="I24" s="16">
        <v>0</v>
      </c>
      <c r="J24" s="15">
        <v>38100</v>
      </c>
      <c r="K24" s="16">
        <v>38100</v>
      </c>
      <c r="L24" s="16">
        <v>0</v>
      </c>
      <c r="M24" s="16">
        <v>0</v>
      </c>
      <c r="N24" s="16">
        <v>0</v>
      </c>
      <c r="O24" s="16">
        <v>38100</v>
      </c>
      <c r="P24" s="15">
        <f t="shared" si="0"/>
        <v>131300</v>
      </c>
    </row>
    <row r="25" spans="1:16" ht="45" x14ac:dyDescent="0.25">
      <c r="A25" s="12" t="s">
        <v>54</v>
      </c>
      <c r="B25" s="12" t="s">
        <v>55</v>
      </c>
      <c r="C25" s="13" t="s">
        <v>45</v>
      </c>
      <c r="D25" s="14" t="s">
        <v>56</v>
      </c>
      <c r="E25" s="15">
        <v>2343100</v>
      </c>
      <c r="F25" s="16">
        <v>2343100</v>
      </c>
      <c r="G25" s="16">
        <v>1950000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2343100</v>
      </c>
    </row>
    <row r="26" spans="1:16" ht="75" x14ac:dyDescent="0.25">
      <c r="A26" s="12" t="s">
        <v>57</v>
      </c>
      <c r="B26" s="12" t="s">
        <v>58</v>
      </c>
      <c r="C26" s="13" t="s">
        <v>45</v>
      </c>
      <c r="D26" s="14" t="s">
        <v>59</v>
      </c>
      <c r="E26" s="15">
        <v>121631</v>
      </c>
      <c r="F26" s="16">
        <v>121631</v>
      </c>
      <c r="G26" s="16">
        <v>99680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121631</v>
      </c>
    </row>
    <row r="27" spans="1:16" ht="75" x14ac:dyDescent="0.25">
      <c r="A27" s="12" t="s">
        <v>60</v>
      </c>
      <c r="B27" s="12" t="s">
        <v>61</v>
      </c>
      <c r="C27" s="13" t="s">
        <v>45</v>
      </c>
      <c r="D27" s="14" t="s">
        <v>62</v>
      </c>
      <c r="E27" s="15">
        <v>0</v>
      </c>
      <c r="F27" s="16">
        <v>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0</v>
      </c>
    </row>
    <row r="28" spans="1:16" ht="60" x14ac:dyDescent="0.25">
      <c r="A28" s="12" t="s">
        <v>63</v>
      </c>
      <c r="B28" s="12" t="s">
        <v>64</v>
      </c>
      <c r="C28" s="13" t="s">
        <v>45</v>
      </c>
      <c r="D28" s="14" t="s">
        <v>65</v>
      </c>
      <c r="E28" s="15">
        <v>0</v>
      </c>
      <c r="F28" s="16">
        <v>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0</v>
      </c>
    </row>
    <row r="29" spans="1:16" ht="117.75" customHeight="1" x14ac:dyDescent="0.25">
      <c r="A29" s="12" t="s">
        <v>66</v>
      </c>
      <c r="B29" s="12" t="s">
        <v>67</v>
      </c>
      <c r="C29" s="13" t="s">
        <v>45</v>
      </c>
      <c r="D29" s="14" t="s">
        <v>182</v>
      </c>
      <c r="E29" s="15">
        <v>14800</v>
      </c>
      <c r="F29" s="16">
        <v>14800</v>
      </c>
      <c r="G29" s="16">
        <v>0</v>
      </c>
      <c r="H29" s="16">
        <v>0</v>
      </c>
      <c r="I29" s="16">
        <v>0</v>
      </c>
      <c r="J29" s="15">
        <v>84418</v>
      </c>
      <c r="K29" s="16">
        <v>84418</v>
      </c>
      <c r="L29" s="16">
        <v>0</v>
      </c>
      <c r="M29" s="16">
        <v>0</v>
      </c>
      <c r="N29" s="16">
        <v>0</v>
      </c>
      <c r="O29" s="16">
        <v>84418</v>
      </c>
      <c r="P29" s="15">
        <f t="shared" si="0"/>
        <v>99218</v>
      </c>
    </row>
    <row r="30" spans="1:16" ht="120" x14ac:dyDescent="0.25">
      <c r="A30" s="12" t="s">
        <v>68</v>
      </c>
      <c r="B30" s="12" t="s">
        <v>69</v>
      </c>
      <c r="C30" s="13" t="s">
        <v>45</v>
      </c>
      <c r="D30" s="14" t="s">
        <v>181</v>
      </c>
      <c r="E30" s="15">
        <v>0</v>
      </c>
      <c r="F30" s="16">
        <v>0</v>
      </c>
      <c r="G30" s="16">
        <v>0</v>
      </c>
      <c r="H30" s="16">
        <v>0</v>
      </c>
      <c r="I30" s="16">
        <v>0</v>
      </c>
      <c r="J30" s="15">
        <v>892640</v>
      </c>
      <c r="K30" s="16">
        <v>0</v>
      </c>
      <c r="L30" s="16">
        <v>132883</v>
      </c>
      <c r="M30" s="16">
        <v>0</v>
      </c>
      <c r="N30" s="16">
        <v>0</v>
      </c>
      <c r="O30" s="16">
        <v>759757</v>
      </c>
      <c r="P30" s="15">
        <f t="shared" si="0"/>
        <v>892640</v>
      </c>
    </row>
    <row r="31" spans="1:16" ht="30" x14ac:dyDescent="0.25">
      <c r="A31" s="12" t="s">
        <v>70</v>
      </c>
      <c r="B31" s="12" t="s">
        <v>72</v>
      </c>
      <c r="C31" s="13" t="s">
        <v>71</v>
      </c>
      <c r="D31" s="14" t="s">
        <v>73</v>
      </c>
      <c r="E31" s="15">
        <v>3095709.56</v>
      </c>
      <c r="F31" s="16">
        <v>3095709.56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3095709.56</v>
      </c>
    </row>
    <row r="32" spans="1:16" ht="49.5" customHeight="1" x14ac:dyDescent="0.25">
      <c r="A32" s="12" t="s">
        <v>74</v>
      </c>
      <c r="B32" s="12" t="s">
        <v>76</v>
      </c>
      <c r="C32" s="13" t="s">
        <v>75</v>
      </c>
      <c r="D32" s="14" t="s">
        <v>77</v>
      </c>
      <c r="E32" s="15">
        <v>1266640</v>
      </c>
      <c r="F32" s="16">
        <v>1266640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1266640</v>
      </c>
    </row>
    <row r="33" spans="1:16" ht="30" x14ac:dyDescent="0.25">
      <c r="A33" s="12" t="s">
        <v>78</v>
      </c>
      <c r="B33" s="12" t="s">
        <v>79</v>
      </c>
      <c r="C33" s="13" t="s">
        <v>39</v>
      </c>
      <c r="D33" s="14" t="s">
        <v>80</v>
      </c>
      <c r="E33" s="15">
        <v>3000</v>
      </c>
      <c r="F33" s="16">
        <v>3000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3000</v>
      </c>
    </row>
    <row r="34" spans="1:16" ht="45" x14ac:dyDescent="0.25">
      <c r="A34" s="12" t="s">
        <v>81</v>
      </c>
      <c r="B34" s="12" t="s">
        <v>82</v>
      </c>
      <c r="C34" s="13" t="s">
        <v>39</v>
      </c>
      <c r="D34" s="14" t="s">
        <v>83</v>
      </c>
      <c r="E34" s="15">
        <v>110000</v>
      </c>
      <c r="F34" s="16">
        <v>110000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110000</v>
      </c>
    </row>
    <row r="35" spans="1:16" ht="60" x14ac:dyDescent="0.25">
      <c r="A35" s="12" t="s">
        <v>84</v>
      </c>
      <c r="B35" s="12" t="s">
        <v>86</v>
      </c>
      <c r="C35" s="13" t="s">
        <v>85</v>
      </c>
      <c r="D35" s="14" t="s">
        <v>87</v>
      </c>
      <c r="E35" s="15">
        <v>1577560</v>
      </c>
      <c r="F35" s="16">
        <v>1577560</v>
      </c>
      <c r="G35" s="16">
        <v>1242750</v>
      </c>
      <c r="H35" s="16">
        <v>24900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1577560</v>
      </c>
    </row>
    <row r="36" spans="1:16" ht="92.25" customHeight="1" x14ac:dyDescent="0.25">
      <c r="A36" s="12" t="s">
        <v>88</v>
      </c>
      <c r="B36" s="12" t="s">
        <v>89</v>
      </c>
      <c r="C36" s="13" t="s">
        <v>28</v>
      </c>
      <c r="D36" s="14" t="s">
        <v>90</v>
      </c>
      <c r="E36" s="15">
        <v>379000</v>
      </c>
      <c r="F36" s="16">
        <v>379000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379000</v>
      </c>
    </row>
    <row r="37" spans="1:16" ht="30" x14ac:dyDescent="0.25">
      <c r="A37" s="12" t="s">
        <v>91</v>
      </c>
      <c r="B37" s="12" t="s">
        <v>93</v>
      </c>
      <c r="C37" s="13" t="s">
        <v>92</v>
      </c>
      <c r="D37" s="14" t="s">
        <v>94</v>
      </c>
      <c r="E37" s="15">
        <v>20000</v>
      </c>
      <c r="F37" s="16">
        <v>20000</v>
      </c>
      <c r="G37" s="16">
        <v>16400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20000</v>
      </c>
    </row>
    <row r="38" spans="1:16" ht="33" customHeight="1" x14ac:dyDescent="0.25">
      <c r="A38" s="12" t="s">
        <v>95</v>
      </c>
      <c r="B38" s="12" t="s">
        <v>97</v>
      </c>
      <c r="C38" s="13" t="s">
        <v>96</v>
      </c>
      <c r="D38" s="14" t="s">
        <v>98</v>
      </c>
      <c r="E38" s="15">
        <v>560000</v>
      </c>
      <c r="F38" s="16">
        <v>560000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560000</v>
      </c>
    </row>
    <row r="39" spans="1:16" ht="19.5" customHeight="1" x14ac:dyDescent="0.25">
      <c r="A39" s="12" t="s">
        <v>99</v>
      </c>
      <c r="B39" s="12" t="s">
        <v>101</v>
      </c>
      <c r="C39" s="13" t="s">
        <v>100</v>
      </c>
      <c r="D39" s="14" t="s">
        <v>102</v>
      </c>
      <c r="E39" s="15">
        <v>278210</v>
      </c>
      <c r="F39" s="16">
        <v>278210</v>
      </c>
      <c r="G39" s="16">
        <v>217500</v>
      </c>
      <c r="H39" s="16">
        <v>4400</v>
      </c>
      <c r="I39" s="16">
        <v>0</v>
      </c>
      <c r="J39" s="15">
        <v>20000</v>
      </c>
      <c r="K39" s="16">
        <v>20000</v>
      </c>
      <c r="L39" s="16">
        <v>0</v>
      </c>
      <c r="M39" s="16">
        <v>0</v>
      </c>
      <c r="N39" s="16">
        <v>0</v>
      </c>
      <c r="O39" s="16">
        <v>20000</v>
      </c>
      <c r="P39" s="15">
        <f t="shared" si="0"/>
        <v>298210</v>
      </c>
    </row>
    <row r="40" spans="1:16" ht="51.75" customHeight="1" x14ac:dyDescent="0.25">
      <c r="A40" s="12" t="s">
        <v>103</v>
      </c>
      <c r="B40" s="12" t="s">
        <v>105</v>
      </c>
      <c r="C40" s="13" t="s">
        <v>104</v>
      </c>
      <c r="D40" s="14" t="s">
        <v>106</v>
      </c>
      <c r="E40" s="15">
        <v>3002100</v>
      </c>
      <c r="F40" s="16">
        <v>3002100</v>
      </c>
      <c r="G40" s="16">
        <v>2255900</v>
      </c>
      <c r="H40" s="16">
        <v>233200</v>
      </c>
      <c r="I40" s="16">
        <v>0</v>
      </c>
      <c r="J40" s="15">
        <v>66000</v>
      </c>
      <c r="K40" s="16">
        <v>10000</v>
      </c>
      <c r="L40" s="16">
        <v>56000</v>
      </c>
      <c r="M40" s="16">
        <v>0</v>
      </c>
      <c r="N40" s="16">
        <v>0</v>
      </c>
      <c r="O40" s="16">
        <v>10000</v>
      </c>
      <c r="P40" s="15">
        <f t="shared" si="0"/>
        <v>3068100</v>
      </c>
    </row>
    <row r="41" spans="1:16" ht="24" customHeight="1" x14ac:dyDescent="0.25">
      <c r="A41" s="12" t="s">
        <v>107</v>
      </c>
      <c r="B41" s="12" t="s">
        <v>109</v>
      </c>
      <c r="C41" s="13" t="s">
        <v>108</v>
      </c>
      <c r="D41" s="14" t="s">
        <v>110</v>
      </c>
      <c r="E41" s="15">
        <v>50000</v>
      </c>
      <c r="F41" s="16">
        <v>50000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50000</v>
      </c>
    </row>
    <row r="42" spans="1:16" ht="45" x14ac:dyDescent="0.25">
      <c r="A42" s="12" t="s">
        <v>111</v>
      </c>
      <c r="B42" s="12" t="s">
        <v>113</v>
      </c>
      <c r="C42" s="13" t="s">
        <v>112</v>
      </c>
      <c r="D42" s="14" t="s">
        <v>114</v>
      </c>
      <c r="E42" s="15">
        <v>100000</v>
      </c>
      <c r="F42" s="16">
        <v>100000</v>
      </c>
      <c r="G42" s="16">
        <v>0</v>
      </c>
      <c r="H42" s="16">
        <v>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100000</v>
      </c>
    </row>
    <row r="43" spans="1:16" ht="24" customHeight="1" x14ac:dyDescent="0.25">
      <c r="A43" s="12" t="s">
        <v>115</v>
      </c>
      <c r="B43" s="12" t="s">
        <v>117</v>
      </c>
      <c r="C43" s="13" t="s">
        <v>116</v>
      </c>
      <c r="D43" s="14" t="s">
        <v>118</v>
      </c>
      <c r="E43" s="15">
        <v>1879760</v>
      </c>
      <c r="F43" s="16">
        <v>1019760</v>
      </c>
      <c r="G43" s="16">
        <v>0</v>
      </c>
      <c r="H43" s="16">
        <v>100000</v>
      </c>
      <c r="I43" s="16">
        <v>860000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1879760</v>
      </c>
    </row>
    <row r="44" spans="1:16" ht="75.75" customHeight="1" x14ac:dyDescent="0.25">
      <c r="A44" s="12" t="s">
        <v>119</v>
      </c>
      <c r="B44" s="12" t="s">
        <v>121</v>
      </c>
      <c r="C44" s="13" t="s">
        <v>120</v>
      </c>
      <c r="D44" s="14" t="s">
        <v>122</v>
      </c>
      <c r="E44" s="15">
        <v>15600</v>
      </c>
      <c r="F44" s="16">
        <v>0</v>
      </c>
      <c r="G44" s="16">
        <v>0</v>
      </c>
      <c r="H44" s="16">
        <v>0</v>
      </c>
      <c r="I44" s="16">
        <v>15600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15600</v>
      </c>
    </row>
    <row r="45" spans="1:16" ht="30" x14ac:dyDescent="0.25">
      <c r="A45" s="12" t="s">
        <v>123</v>
      </c>
      <c r="B45" s="12" t="s">
        <v>125</v>
      </c>
      <c r="C45" s="13" t="s">
        <v>124</v>
      </c>
      <c r="D45" s="14" t="s">
        <v>126</v>
      </c>
      <c r="E45" s="15">
        <v>4438</v>
      </c>
      <c r="F45" s="16">
        <v>0</v>
      </c>
      <c r="G45" s="16">
        <v>0</v>
      </c>
      <c r="H45" s="16">
        <v>0</v>
      </c>
      <c r="I45" s="16">
        <v>4438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4438</v>
      </c>
    </row>
    <row r="46" spans="1:16" ht="23.25" customHeight="1" x14ac:dyDescent="0.25">
      <c r="A46" s="12" t="s">
        <v>127</v>
      </c>
      <c r="B46" s="12" t="s">
        <v>128</v>
      </c>
      <c r="C46" s="13" t="s">
        <v>124</v>
      </c>
      <c r="D46" s="14" t="s">
        <v>129</v>
      </c>
      <c r="E46" s="15">
        <v>61000</v>
      </c>
      <c r="F46" s="16">
        <v>0</v>
      </c>
      <c r="G46" s="16">
        <v>0</v>
      </c>
      <c r="H46" s="16">
        <v>0</v>
      </c>
      <c r="I46" s="16">
        <v>61000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si="0"/>
        <v>61000</v>
      </c>
    </row>
    <row r="47" spans="1:16" ht="49.5" customHeight="1" x14ac:dyDescent="0.25">
      <c r="A47" s="12" t="s">
        <v>130</v>
      </c>
      <c r="B47" s="12" t="s">
        <v>132</v>
      </c>
      <c r="C47" s="13" t="s">
        <v>131</v>
      </c>
      <c r="D47" s="14" t="s">
        <v>133</v>
      </c>
      <c r="E47" s="15">
        <v>700000</v>
      </c>
      <c r="F47" s="16">
        <v>600000</v>
      </c>
      <c r="G47" s="16">
        <v>0</v>
      </c>
      <c r="H47" s="16">
        <v>0</v>
      </c>
      <c r="I47" s="16">
        <v>100000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0"/>
        <v>700000</v>
      </c>
    </row>
    <row r="48" spans="1:16" ht="51.75" customHeight="1" x14ac:dyDescent="0.25">
      <c r="A48" s="12" t="s">
        <v>134</v>
      </c>
      <c r="B48" s="12" t="s">
        <v>136</v>
      </c>
      <c r="C48" s="13" t="s">
        <v>135</v>
      </c>
      <c r="D48" s="14" t="s">
        <v>137</v>
      </c>
      <c r="E48" s="15">
        <v>30000</v>
      </c>
      <c r="F48" s="16">
        <v>30000</v>
      </c>
      <c r="G48" s="16">
        <v>0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0"/>
        <v>30000</v>
      </c>
    </row>
    <row r="49" spans="1:16" ht="38.25" customHeight="1" x14ac:dyDescent="0.25">
      <c r="A49" s="12" t="s">
        <v>138</v>
      </c>
      <c r="B49" s="12" t="s">
        <v>139</v>
      </c>
      <c r="C49" s="13" t="s">
        <v>135</v>
      </c>
      <c r="D49" s="14" t="s">
        <v>140</v>
      </c>
      <c r="E49" s="15">
        <v>243500</v>
      </c>
      <c r="F49" s="16">
        <v>243500</v>
      </c>
      <c r="G49" s="16">
        <v>120000</v>
      </c>
      <c r="H49" s="16">
        <v>5000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0"/>
        <v>243500</v>
      </c>
    </row>
    <row r="50" spans="1:16" ht="30" x14ac:dyDescent="0.25">
      <c r="A50" s="12" t="s">
        <v>141</v>
      </c>
      <c r="B50" s="12" t="s">
        <v>143</v>
      </c>
      <c r="C50" s="13" t="s">
        <v>142</v>
      </c>
      <c r="D50" s="14" t="s">
        <v>144</v>
      </c>
      <c r="E50" s="15">
        <v>15000</v>
      </c>
      <c r="F50" s="16">
        <v>15000</v>
      </c>
      <c r="G50" s="16">
        <v>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0"/>
        <v>15000</v>
      </c>
    </row>
    <row r="51" spans="1:16" ht="33.75" customHeight="1" x14ac:dyDescent="0.25">
      <c r="A51" s="12" t="s">
        <v>145</v>
      </c>
      <c r="B51" s="12" t="s">
        <v>146</v>
      </c>
      <c r="C51" s="13" t="s">
        <v>142</v>
      </c>
      <c r="D51" s="14" t="s">
        <v>147</v>
      </c>
      <c r="E51" s="15">
        <v>102000</v>
      </c>
      <c r="F51" s="16">
        <v>102000</v>
      </c>
      <c r="G51" s="16">
        <v>0</v>
      </c>
      <c r="H51" s="16">
        <v>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0"/>
        <v>102000</v>
      </c>
    </row>
    <row r="52" spans="1:16" ht="26.25" customHeight="1" x14ac:dyDescent="0.25">
      <c r="A52" s="12" t="s">
        <v>148</v>
      </c>
      <c r="B52" s="12" t="s">
        <v>149</v>
      </c>
      <c r="C52" s="13" t="s">
        <v>142</v>
      </c>
      <c r="D52" s="14" t="s">
        <v>150</v>
      </c>
      <c r="E52" s="15">
        <v>1510000</v>
      </c>
      <c r="F52" s="16">
        <v>1510000</v>
      </c>
      <c r="G52" s="16">
        <v>0</v>
      </c>
      <c r="H52" s="16">
        <v>650000</v>
      </c>
      <c r="I52" s="16">
        <v>0</v>
      </c>
      <c r="J52" s="15">
        <v>148500</v>
      </c>
      <c r="K52" s="16">
        <v>148500</v>
      </c>
      <c r="L52" s="16">
        <v>0</v>
      </c>
      <c r="M52" s="16">
        <v>0</v>
      </c>
      <c r="N52" s="16">
        <v>0</v>
      </c>
      <c r="O52" s="16">
        <v>148500</v>
      </c>
      <c r="P52" s="15">
        <f t="shared" si="0"/>
        <v>1658500</v>
      </c>
    </row>
    <row r="53" spans="1:16" ht="30" x14ac:dyDescent="0.25">
      <c r="A53" s="12" t="s">
        <v>151</v>
      </c>
      <c r="B53" s="12" t="s">
        <v>153</v>
      </c>
      <c r="C53" s="13" t="s">
        <v>152</v>
      </c>
      <c r="D53" s="14" t="s">
        <v>154</v>
      </c>
      <c r="E53" s="15">
        <v>0</v>
      </c>
      <c r="F53" s="16">
        <v>0</v>
      </c>
      <c r="G53" s="16">
        <v>0</v>
      </c>
      <c r="H53" s="16">
        <v>0</v>
      </c>
      <c r="I53" s="16">
        <v>0</v>
      </c>
      <c r="J53" s="15">
        <v>50000</v>
      </c>
      <c r="K53" s="16">
        <v>0</v>
      </c>
      <c r="L53" s="16">
        <v>50000</v>
      </c>
      <c r="M53" s="16">
        <v>0</v>
      </c>
      <c r="N53" s="16">
        <v>0</v>
      </c>
      <c r="O53" s="16">
        <v>0</v>
      </c>
      <c r="P53" s="15">
        <f t="shared" si="0"/>
        <v>50000</v>
      </c>
    </row>
    <row r="54" spans="1:16" ht="36" customHeight="1" x14ac:dyDescent="0.25">
      <c r="A54" s="6" t="s">
        <v>155</v>
      </c>
      <c r="B54" s="7"/>
      <c r="C54" s="8"/>
      <c r="D54" s="9" t="s">
        <v>156</v>
      </c>
      <c r="E54" s="10">
        <v>1670140</v>
      </c>
      <c r="F54" s="11">
        <v>1470140</v>
      </c>
      <c r="G54" s="11">
        <v>797500</v>
      </c>
      <c r="H54" s="11">
        <v>28300</v>
      </c>
      <c r="I54" s="11">
        <v>0</v>
      </c>
      <c r="J54" s="10">
        <v>400000</v>
      </c>
      <c r="K54" s="11">
        <v>400000</v>
      </c>
      <c r="L54" s="11">
        <v>0</v>
      </c>
      <c r="M54" s="11">
        <v>0</v>
      </c>
      <c r="N54" s="11">
        <v>0</v>
      </c>
      <c r="O54" s="11">
        <v>400000</v>
      </c>
      <c r="P54" s="10">
        <f t="shared" si="0"/>
        <v>2070140</v>
      </c>
    </row>
    <row r="55" spans="1:16" ht="30" x14ac:dyDescent="0.25">
      <c r="A55" s="6" t="s">
        <v>157</v>
      </c>
      <c r="B55" s="7"/>
      <c r="C55" s="8"/>
      <c r="D55" s="9" t="s">
        <v>156</v>
      </c>
      <c r="E55" s="10">
        <v>1670140</v>
      </c>
      <c r="F55" s="11">
        <v>1470140</v>
      </c>
      <c r="G55" s="11">
        <v>797500</v>
      </c>
      <c r="H55" s="11">
        <v>28300</v>
      </c>
      <c r="I55" s="11">
        <v>0</v>
      </c>
      <c r="J55" s="10">
        <v>400000</v>
      </c>
      <c r="K55" s="11">
        <v>400000</v>
      </c>
      <c r="L55" s="11">
        <v>0</v>
      </c>
      <c r="M55" s="11">
        <v>0</v>
      </c>
      <c r="N55" s="11">
        <v>0</v>
      </c>
      <c r="O55" s="11">
        <v>400000</v>
      </c>
      <c r="P55" s="10">
        <f t="shared" si="0"/>
        <v>2070140</v>
      </c>
    </row>
    <row r="56" spans="1:16" ht="55.5" customHeight="1" x14ac:dyDescent="0.25">
      <c r="A56" s="12" t="s">
        <v>158</v>
      </c>
      <c r="B56" s="12" t="s">
        <v>159</v>
      </c>
      <c r="C56" s="13" t="s">
        <v>19</v>
      </c>
      <c r="D56" s="14" t="s">
        <v>160</v>
      </c>
      <c r="E56" s="15">
        <v>1030140</v>
      </c>
      <c r="F56" s="16">
        <v>1030140</v>
      </c>
      <c r="G56" s="16">
        <v>797500</v>
      </c>
      <c r="H56" s="16">
        <v>28300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0"/>
        <v>1030140</v>
      </c>
    </row>
    <row r="57" spans="1:16" ht="20.25" customHeight="1" x14ac:dyDescent="0.25">
      <c r="A57" s="12" t="s">
        <v>161</v>
      </c>
      <c r="B57" s="12" t="s">
        <v>162</v>
      </c>
      <c r="C57" s="13" t="s">
        <v>23</v>
      </c>
      <c r="D57" s="14" t="s">
        <v>163</v>
      </c>
      <c r="E57" s="15">
        <v>200000</v>
      </c>
      <c r="F57" s="16">
        <v>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0"/>
        <v>200000</v>
      </c>
    </row>
    <row r="58" spans="1:16" ht="21.75" customHeight="1" x14ac:dyDescent="0.25">
      <c r="A58" s="12" t="s">
        <v>164</v>
      </c>
      <c r="B58" s="12" t="s">
        <v>165</v>
      </c>
      <c r="C58" s="13" t="s">
        <v>24</v>
      </c>
      <c r="D58" s="14" t="s">
        <v>166</v>
      </c>
      <c r="E58" s="15">
        <v>140000</v>
      </c>
      <c r="F58" s="16">
        <v>140000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0"/>
        <v>140000</v>
      </c>
    </row>
    <row r="59" spans="1:16" ht="60" x14ac:dyDescent="0.25">
      <c r="A59" s="12" t="s">
        <v>167</v>
      </c>
      <c r="B59" s="12" t="s">
        <v>168</v>
      </c>
      <c r="C59" s="13" t="s">
        <v>24</v>
      </c>
      <c r="D59" s="14" t="s">
        <v>169</v>
      </c>
      <c r="E59" s="15">
        <v>300000</v>
      </c>
      <c r="F59" s="16">
        <v>300000</v>
      </c>
      <c r="G59" s="16">
        <v>0</v>
      </c>
      <c r="H59" s="16">
        <v>0</v>
      </c>
      <c r="I59" s="16">
        <v>0</v>
      </c>
      <c r="J59" s="15">
        <v>400000</v>
      </c>
      <c r="K59" s="16">
        <v>400000</v>
      </c>
      <c r="L59" s="16">
        <v>0</v>
      </c>
      <c r="M59" s="16">
        <v>0</v>
      </c>
      <c r="N59" s="16">
        <v>0</v>
      </c>
      <c r="O59" s="16">
        <v>400000</v>
      </c>
      <c r="P59" s="15">
        <f t="shared" si="0"/>
        <v>700000</v>
      </c>
    </row>
    <row r="60" spans="1:16" x14ac:dyDescent="0.25">
      <c r="A60" s="17" t="s">
        <v>170</v>
      </c>
      <c r="B60" s="18" t="s">
        <v>170</v>
      </c>
      <c r="C60" s="19" t="s">
        <v>170</v>
      </c>
      <c r="D60" s="20" t="s">
        <v>171</v>
      </c>
      <c r="E60" s="10">
        <v>129439440.32000001</v>
      </c>
      <c r="F60" s="10">
        <v>128198402.32000001</v>
      </c>
      <c r="G60" s="10">
        <v>83923230</v>
      </c>
      <c r="H60" s="10">
        <v>10230839.76</v>
      </c>
      <c r="I60" s="10">
        <v>1041038</v>
      </c>
      <c r="J60" s="10">
        <v>3943558</v>
      </c>
      <c r="K60" s="10">
        <v>1701018</v>
      </c>
      <c r="L60" s="10">
        <v>1372783</v>
      </c>
      <c r="M60" s="10">
        <v>0</v>
      </c>
      <c r="N60" s="10">
        <v>0</v>
      </c>
      <c r="O60" s="10">
        <v>2570775</v>
      </c>
      <c r="P60" s="10">
        <f t="shared" si="0"/>
        <v>133382998.32000001</v>
      </c>
    </row>
    <row r="63" spans="1:16" x14ac:dyDescent="0.25">
      <c r="B63" s="3" t="s">
        <v>172</v>
      </c>
      <c r="I63" s="3" t="s">
        <v>173</v>
      </c>
    </row>
  </sheetData>
  <mergeCells count="25"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A8:A11"/>
    <mergeCell ref="B8:B11"/>
    <mergeCell ref="C8:C11"/>
    <mergeCell ref="D8:D11"/>
    <mergeCell ref="E8:I8"/>
    <mergeCell ref="E9:E11"/>
    <mergeCell ref="F9:F11"/>
    <mergeCell ref="G9:H9"/>
    <mergeCell ref="N1:Q1"/>
    <mergeCell ref="N2:P2"/>
    <mergeCell ref="N3:Q3"/>
    <mergeCell ref="F4:J4"/>
    <mergeCell ref="A5:R5"/>
  </mergeCells>
  <pageMargins left="0.196850393700787" right="0.196850393700787" top="0.39370078740157499" bottom="0.196850393700787" header="0" footer="0"/>
  <pageSetup paperSize="9" scale="5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2024-07-25T08:01:01Z</cp:lastPrinted>
  <dcterms:created xsi:type="dcterms:W3CDTF">2024-07-15T07:50:26Z</dcterms:created>
  <dcterms:modified xsi:type="dcterms:W3CDTF">2024-09-18T09:18:17Z</dcterms:modified>
</cp:coreProperties>
</file>